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FIA DEDE\5ΠΔΑ_2025\ΑΝΑΡΤΗΣΗ ΠΡΟΣΩΡΙΝΑ ΑΠΟΤΕΛΕΣΜΑΤΑ 5ΠΔΑ_2025 ΚΤΙΡΙΑΚΕΣ\ΠΡΟΣΩΡΙΝΑ 30.4.2025\ΠΙΝΑΚΕΣ Κ. ΘΕΣΕΩΝ 201 &amp; 202 ΠΡΟΣ ΑΝΑΡΤΗΣΗ\"/>
    </mc:Choice>
  </mc:AlternateContent>
  <bookViews>
    <workbookView xWindow="0" yWindow="0" windowWidth="28800" windowHeight="12180"/>
  </bookViews>
  <sheets>
    <sheet name="ΠΡΟΕΔΡΟΣ ΣΙΟΙΚ. ΣΥΜ  ΚΩΔ. 201  " sheetId="2" r:id="rId1"/>
  </sheets>
  <definedNames>
    <definedName name="_xlnm._FilterDatabase" localSheetId="0" hidden="1">'ΠΡΟΕΔΡΟΣ ΣΙΟΙΚ. ΣΥΜ  ΚΩΔ. 201  '!$A$1:$BM$10</definedName>
  </definedNames>
  <calcPr calcId="162913"/>
</workbook>
</file>

<file path=xl/calcChain.xml><?xml version="1.0" encoding="utf-8"?>
<calcChain xmlns="http://schemas.openxmlformats.org/spreadsheetml/2006/main">
  <c r="BM9" i="2" l="1"/>
  <c r="M9" i="2"/>
  <c r="BM8" i="2"/>
  <c r="M8" i="2"/>
  <c r="BM10" i="2"/>
  <c r="M10" i="2"/>
  <c r="BM6" i="2"/>
  <c r="M6" i="2"/>
  <c r="BM7" i="2"/>
  <c r="M7" i="2"/>
</calcChain>
</file>

<file path=xl/sharedStrings.xml><?xml version="1.0" encoding="utf-8"?>
<sst xmlns="http://schemas.openxmlformats.org/spreadsheetml/2006/main" count="106" uniqueCount="67">
  <si>
    <t>Μόρια</t>
  </si>
  <si>
    <t>Μήνες</t>
  </si>
  <si>
    <t>Ημέρες</t>
  </si>
  <si>
    <t>ΓΕΩΡΓΙΟΣ</t>
  </si>
  <si>
    <t>ΧΑΤΖΗΜΑΝΩΛΑΚΗΣ</t>
  </si>
  <si>
    <t>ΕΜΜΑΝΟΥΗΛ</t>
  </si>
  <si>
    <t>ΜΙΧΑΗΛ</t>
  </si>
  <si>
    <t>ΠΑΝΑΓΙΩΤΗΣ</t>
  </si>
  <si>
    <t>ΚΑΡΑΤΑΣΑΚΗΣ</t>
  </si>
  <si>
    <t>ΑΝΑΣΤΑΣΙΟΣ</t>
  </si>
  <si>
    <t>ΙΩΑΝΝΗΣ</t>
  </si>
  <si>
    <t>ΧΡΗΣΤΟΣ</t>
  </si>
  <si>
    <t>ΑΓΓΕΛΟΠΟΥΛΟΣ</t>
  </si>
  <si>
    <t>ΠΛΙΑΤΣΙΚΑΣ</t>
  </si>
  <si>
    <t>Α/Α</t>
  </si>
  <si>
    <t>Α.Μ. ΑΙΤΗΣΗΣ</t>
  </si>
  <si>
    <t>ΕΠΩΝΥΜΟ</t>
  </si>
  <si>
    <t>ΟΝΟΜΑ</t>
  </si>
  <si>
    <t>ΠΑΤΡΩΝΥΜΟ</t>
  </si>
  <si>
    <t>ΕΠΙΠΕΔΟ 1</t>
  </si>
  <si>
    <t>ΕΠΙΠΕΔΟ 2</t>
  </si>
  <si>
    <t>ΕΠΙΠΕΔΟ 3</t>
  </si>
  <si>
    <t>ΕΠΙΠΕΔΟ 4</t>
  </si>
  <si>
    <t>ΕΠΙΠΕΔΟ 5</t>
  </si>
  <si>
    <t>ΣΥΝΟΛΙΚΗ ΜΟΡΙΟΔΟΤΗΣΗ  ΕΜΠΕΙΡΙΑΣ (MAXUM 800)
Α</t>
  </si>
  <si>
    <t>ΣΥΝΟΛΙΚΗ ΜΟΡΙΟΔΟΤΗΣΗ ΤΥΠΙΚΩΝ -ΕΚΠΑΙΔΕΥΤΙΚΩΝ ΠΡΟΣΟΝΤΩΝ
Β</t>
  </si>
  <si>
    <t>ΒΑΘΜΟΛΟΓΙΑ ΓΡΑΠΤΗΣ ΕΞΕΤΑΣΗΣ 
(1/800 ΜΟΡΙΑ)
Γ</t>
  </si>
  <si>
    <t xml:space="preserve">ΣΥΝΟΛΙΚΗ ΜΟΡΙΟΔΟΤΗΣΗ </t>
  </si>
  <si>
    <t>ΕΝΟΤΗΤΑ Α΄
ΜΟΡΙΟΔΟΤΗΣΗ ΤΥΠΙΚΩΝ ΠΡΟΣΟΝΤΩΝ
( ΠΕΡΑΝ ΤΩΝ ΑΠΑΙΤΟΥΜΕΝΩΝ ΓΙΑ ΤΗ ΣΥΜΜΕΤΟΧΗ)</t>
  </si>
  <si>
    <t>ΓΕΝΙΚΗ ΕΜΠΕΙΡΙΑ</t>
  </si>
  <si>
    <t>1: MOΡΙΑ ΑΠΟΦΟΙΤΟΥ ΕΣΣΔΑ</t>
  </si>
  <si>
    <t>4: ΜΟΡΙΑ ΕΝΙΑΙΟΥ ΚΑΙ ΑΔΙΑΣΠΑΣΤΟΥ ΤΙΤΛΟΥ ΜΕΤΑΠΤΥΧΙΑΚΟΥ ΕΠΙΠΕΔΟΥ (INTEGRATED MASTER)</t>
  </si>
  <si>
    <t>8: ΕΜΠΕΙΡΙΑΣ ΕΚΤΟΣ ΘΕΣΗΣ ΕΥΘΥΝΗΣ</t>
  </si>
  <si>
    <t xml:space="preserve">2: MOΡIA ΠΡΩΤΟΥ ΑΥΤΟΤΕΛΟΥΣ ΜΕΤΑΠΤΥΧΙΑΚΟΥ ΤΙΤΛΟΥ ΣΠΟΥΔΩΝ </t>
  </si>
  <si>
    <t>3: MOΡΙΑ ΔΕΥΤΕΡΟΥ ΑΥΤΟΤΕΛΟΥΣ ΜΕΤΑΠΤΥΧΙΑΚΟΥ ΤΙΤΛΟΥ Ή ΠΡΩΤΟΥ ΓΙΑ ΑΠΟΦΟΙΤΟΥΣ ΕΣΔΔΑ</t>
  </si>
  <si>
    <t>5: ΜΟΡΙΑ ΑΡΙΣΤΗΣ ΓΝΩΣΗΣ ΞΕΝΗΣ ΓΛΩΣΣΑΣ ΤΗΣ ΕΥΡΩΠΑΪΚΗΣ ΕΝΩΣΗΣ</t>
  </si>
  <si>
    <t>6: MOΡΙΑ ΑΡΙΣΤΗΣ ή ΠΟΛΎ ΚΑΛΗΣ ΓΝΩΣΗΣ ΔΕΥΤΕΡΗΣ ΞΕΝΗΣ ΓΛΩΣΣΑΣ ΤΗΣ ΕΥΡΩΠΑΪΚΗΣ ΕΝΩΣΗΣ</t>
  </si>
  <si>
    <t xml:space="preserve">7: ΣΥΝΟΛΙΚΗ ΒΑΘΜΟΛΟΓΙΑ ΤΥΠΙΚΩΝ ΕΚΠΑΙΔΕΥΤΙΚΩΝ ΠΡΟΣΟΝΤΩΝ </t>
  </si>
  <si>
    <t xml:space="preserve">9, 10 &amp; 11:  ΜΗΝΕΣ, ΗΜΕΡΕΣ ΚΑΙ ΜΟΡΙΑ ΕΜΠΕΙΡΙΑΣ ΑΝΑ ΒΑΘΜΟ ΣΥΝΑΦΕΙΑΣ, ΣΕ ΘΕΣΗ ΕΥΘΥΝΗΣ ΠΡΟΪΣΤΑΜΕΝΟΣ ΤΜΗΜΑΤΟΣ Ή ΔΙΕΥΘΥΝΤΗ ΤΜΗΜΑΤΟΣ ΤΟΜΕΑ (ΔΗΜΟΣΙΟΥ ΤΟΜΕΑ) Ή AUDIT MANAGER Ή ΑΝΤΙΣΤΟΙΧΕΣ ΘΕΣΕΙΣ (ΒΑΘΜΙΔΑ/ΕΠΙΠΕΔΟ 1)  </t>
  </si>
  <si>
    <t xml:space="preserve">12,13, &amp;14: MHNEΣ, ΗΜΕΡΕΣ ΚΑΙ ΜΟΡΙΑ ΕΜΠΕΙΡΙΑΣ ΑΝΑ ΒΑΘΜΟ ΣΥΝΑΦΕΙΑΣ, ΣΕ ΘΕΣΗ ΕΥΘΥΝΗΣ ΠΡΟΪΣΤΑΜΕΝΟΥ ΔΙΕΥΘΥΝΣΗΣ ΄Η ΔΙΕΥΘΥΝΤΗ ΔΙΕΥΘΥΝΣΗΣ Ή ΕΚΤΕΛΕΣΤΙΚΟΥ ΜΕΛΟΥΣ Δ.Σ. Ή ΑΝΤΙΣΤΟΙΧΕΣ ΘΕΣΕΙΣ (ΒΑΘΜΙΔΑ/ΕΠΙΠΕΔΟ 2) </t>
  </si>
  <si>
    <t>15, 16 &amp; 17: ΜΗΝΕΣ, ΗΜΕΡΕΣ ΚΑΙ ΜΟΡΙΑ ΕΜΠΕΙΡΙΑΣ ΑΝΑ ΒΑΘΜΟ ΣΥΝΑΦΕΙΑΣ, ΣΕ ΘΕΣΗ ΕΥΘΥΝΗΣ ΠΡΟΪΣΤΑΜΕΝΟΥΘ ΓΕΝΙΚΗΣ ΔΙΕΥΘΥΝΣΗΣ Ή ΠΡΟΕΔΡΟΥ ΤΜΗΜΑΤΟΣ ΒΟΗΘΟΥ ΓΕΝΙΚΟΥ ΔΙΕΥΘΥΝΤΗ Ή ΕΝΤΕΤΑΛΜΕΝΟΥ ΣΥΜΒΟΥΛΟΥ Ή ΝΟΜΙΚΟΥ ΣΥΜΒΟΥΛΟΥ Ή ΔΙΕΥΘΥΝΤΗ ΤΕΟΜΕΑ (ΙΔΙΩΤΙΚΟΥ ΤΟΜΕΑ) Ή ΚΑΘΗΓΗΤΗ Α.Ε.Ι. Ή Τ.Ε.Ι. Ή ΑΝΤΙΣΤΟΙΧΕΣ ΘΕΣΕΙΣ (ΒΑΘΜΙΔΑ/ΕΠΙΠΕΔΟ 3)</t>
  </si>
  <si>
    <t>18, 19 &amp; 20: ΜΗΝΕΣ, ΗΜΕΡΕΣ ΚΑΙ ΜΟΡΙΑ ΕΜΠΕΙΡΙΑΣ ΑΝΑ ΒΑΘΜΟ ΣΥΝΑΦΕΙΑΣ, ΣΕ ΘΕΣΗ ΕΥΘΥΝΗΣ ΑΝΤΙΠΡΟΕΔΡΟΥ Ή ΚΟΣΜΗΤΟΡΑ Ή ΑΝΑΠΛΗΡΩΤΗ ΔΙΟΙΚΗΤΗ Ή ΥΠΟΔΙΟΙΚΗΤΗ Ή ΑΝΤΙΣΤΟΙΧΕΣ ΘΕΣΕΙΣ (ΒΑΘΜΙΔΑ /ΕΠΙΔΕΔΟ 4)</t>
  </si>
  <si>
    <t>21, 22 &amp; 23: MHNΕΣ, ΗΜΕΡΕΣ ΚΑΙ ΜΟΡΙΑ ΕΜΠΕΙΡΙΑΣ ΑΝΑ ΒΑΘΜΟ ΣΥΝΑΦΕΙΑΣ, ΣΕ ΘΕΣΗ ΕΥΘΥΝΗΣ ΠΡΟΕΔΡΟΥ Ή ΔΙΕΥΘ. ΣΥΜΒΟΥΛΟΥ Ή ΓΕΝΙΚΟΥ ΓΡΑΜΜΕΤΕΑ ΉΥΠΗΡΕΣΙΑΚΟΥ ΓΡΑΜΜΑΤΕΑ Ή ΕΙΔΙΚΟΥ ΓΡΑΜΜΑΤΕΑ Ή ΠΡΥΤΑΝΗ Ή ΔΙΟΙΚΗΤΗ Ή ΑΝΤΙΣΤΟΙΧΕΣ ΘΕΣΕΙΣ (ΘΑΘΜΙΣΑ / ΕΠΙΠΕΔΟ 5)</t>
  </si>
  <si>
    <t>ΚΩΔΙΚΟΣ ΤΙΤΛΟΥ</t>
  </si>
  <si>
    <t>ΜΗΝΕΣ (Χαμηλή Συνάφεια)</t>
  </si>
  <si>
    <t xml:space="preserve"> ΜΕΡΕΣ (Χαμηλή Συνάφεια)</t>
  </si>
  <si>
    <t xml:space="preserve"> ΜΟΡΙΑ (Χαμηλή Συνάφεια)</t>
  </si>
  <si>
    <t>ΜΗΝΕΣ (Μεσαία Συνάφεια)</t>
  </si>
  <si>
    <t xml:space="preserve"> ΜΕΡΕΣ (Μεσαία Συνάφεια)</t>
  </si>
  <si>
    <t>ΜΟΡΙΑ (Μεσαία Συνάφεια)</t>
  </si>
  <si>
    <t>ΜΗΝΕΣ (Πλήρης Συνάφεια)</t>
  </si>
  <si>
    <t>ΜΕΡΕΣ (Πλήρης Συνάφεια)</t>
  </si>
  <si>
    <t>ΜΟΡΙΑ (Πλήρης Συνάφεια)</t>
  </si>
  <si>
    <t>ENOTHTA B'
ΕΜΠΕΙΡΙΑ</t>
  </si>
  <si>
    <t>ΕΝΟΤΗΤΑ Γ' 
ΣΥΝΟΛΙΚΗ ΜΟΡΙΟΔΟΤΗΣΗ ΕΜΠΕΙΡΙΑΣ - ΤΥΠΙΚΩΝ ΕΚΠΑΙΔΕΥΤΙΚΩΝ ΠΡΟΣΟΝΤΩΝ - ΓΡΑΠΤΗΣ ΕΞΕΤΑΣΗΣ</t>
  </si>
  <si>
    <t>11</t>
  </si>
  <si>
    <t>9</t>
  </si>
  <si>
    <t>ΚΑΤΣΙΠΟΣ</t>
  </si>
  <si>
    <t>ΤΙΜΟΛΕΩΝ</t>
  </si>
  <si>
    <t>5</t>
  </si>
  <si>
    <t>6</t>
  </si>
  <si>
    <t>8</t>
  </si>
  <si>
    <t>103</t>
  </si>
  <si>
    <t>101</t>
  </si>
  <si>
    <t>102</t>
  </si>
  <si>
    <t>108</t>
  </si>
  <si>
    <t>5ΠΔΑ/2025 Πρόσκληση εκδήλωσης ενδιαφέροντος  (ΑΔΑ: ΨΦΑΧ465ΧΘΞ-ΥΝΙ)
ΚΤΙΡΙΑΚΕΣ ΥΠΟΔΟΜΕΣ Α.Ε. (ΥΠΟΥΡΓΕΙΟ ΥΠΟΔΟΜΩΝ &amp; ΜΕΤΑΦΟΡΩΝ)
ΠΡΟΕΔΡΟΣ ΔΙΟΙΚΗΤΙΚΟΥ ΣΥΜΒΟΥΛΙΟΥ (ΠΕ ή ΤΕ) (κωδικός θέσης: 201)
ΠΡΟΣΩΡΙΝΟΣ ΠΙΝΑΚΑΣ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</si>
</sst>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61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2" fillId="0" borderId="0" xfId="0" applyFont="1"/>
    <xf numFmtId="20" fontId="2" fillId="0" borderId="0" xfId="0" applyNumberFormat="1" applyFont="1"/>
    <xf numFmtId="0" fontId="1" fillId="0" borderId="0" xfId="0" applyFont="1"/>
    <xf numFmtId="0" fontId="0" fillId="0" borderId="0" xfId="0" applyFill="1" applyBorder="1"/>
    <xf numFmtId="0" fontId="1" fillId="0" borderId="0" xfId="0" applyFont="1" applyFill="1"/>
    <xf numFmtId="0" fontId="3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textRotation="90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2" fontId="6" fillId="3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right" vertical="center"/>
    </xf>
    <xf numFmtId="0" fontId="0" fillId="0" borderId="0" xfId="0" applyAlignment="1">
      <alignment vertical="center"/>
    </xf>
    <xf numFmtId="4" fontId="0" fillId="0" borderId="18" xfId="0" applyNumberFormat="1" applyFill="1" applyBorder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4" fontId="0" fillId="0" borderId="23" xfId="0" applyNumberFormat="1" applyFill="1" applyBorder="1" applyAlignment="1">
      <alignment horizontal="right" vertical="center"/>
    </xf>
    <xf numFmtId="0" fontId="6" fillId="3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0" fillId="0" borderId="0" xfId="0" applyNumberForma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4"/>
  <sheetViews>
    <sheetView showGridLines="0"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 x14ac:dyDescent="0.25"/>
  <cols>
    <col min="1" max="1" width="4.7109375" style="1" customWidth="1"/>
    <col min="2" max="2" width="5.7109375" style="1" customWidth="1"/>
    <col min="3" max="3" width="18.85546875" style="2" bestFit="1" customWidth="1"/>
    <col min="4" max="4" width="13.28515625" style="2" bestFit="1" customWidth="1"/>
    <col min="5" max="5" width="12.42578125" style="2" bestFit="1" customWidth="1"/>
    <col min="6" max="6" width="11.85546875" style="1" customWidth="1"/>
    <col min="7" max="13" width="7.140625" style="1" customWidth="1"/>
    <col min="14" max="14" width="6.28515625" style="1" bestFit="1" customWidth="1"/>
    <col min="15" max="15" width="6.85546875" style="1" bestFit="1" customWidth="1"/>
    <col min="16" max="16" width="9.140625" style="1"/>
    <col min="17" max="52" width="8.85546875" style="1" bestFit="1" customWidth="1"/>
    <col min="53" max="61" width="8.85546875" style="3" bestFit="1" customWidth="1"/>
    <col min="62" max="62" width="13.42578125" style="1" bestFit="1" customWidth="1"/>
    <col min="63" max="63" width="14.140625" style="1" bestFit="1" customWidth="1"/>
    <col min="64" max="64" width="12.85546875" style="1" bestFit="1" customWidth="1"/>
    <col min="65" max="65" width="14.140625" style="1" customWidth="1"/>
    <col min="66" max="66" width="10.7109375" style="2" customWidth="1"/>
    <col min="67" max="16384" width="9.140625" style="2"/>
  </cols>
  <sheetData>
    <row r="1" spans="1:66" ht="94.5" customHeight="1" thickBot="1" x14ac:dyDescent="0.3">
      <c r="A1" s="49" t="s">
        <v>66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1"/>
    </row>
    <row r="2" spans="1:66" s="7" customFormat="1" ht="40.5" customHeight="1" thickBot="1" x14ac:dyDescent="0.3">
      <c r="A2" s="52"/>
      <c r="B2" s="53"/>
      <c r="C2" s="53"/>
      <c r="D2" s="53"/>
      <c r="E2" s="53"/>
      <c r="F2" s="54"/>
      <c r="G2" s="61" t="s">
        <v>28</v>
      </c>
      <c r="H2" s="44"/>
      <c r="I2" s="44"/>
      <c r="J2" s="44"/>
      <c r="K2" s="44"/>
      <c r="L2" s="44"/>
      <c r="M2" s="62"/>
      <c r="N2" s="63" t="s">
        <v>53</v>
      </c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1" t="s">
        <v>54</v>
      </c>
      <c r="BK2" s="44"/>
      <c r="BL2" s="44"/>
      <c r="BM2" s="62"/>
    </row>
    <row r="3" spans="1:66" s="8" customFormat="1" ht="29.25" customHeight="1" thickBot="1" x14ac:dyDescent="0.25">
      <c r="A3" s="55"/>
      <c r="B3" s="56"/>
      <c r="C3" s="56"/>
      <c r="D3" s="56"/>
      <c r="E3" s="56"/>
      <c r="F3" s="57"/>
      <c r="G3" s="48"/>
      <c r="H3" s="46"/>
      <c r="I3" s="46"/>
      <c r="J3" s="46"/>
      <c r="K3" s="46"/>
      <c r="L3" s="46"/>
      <c r="M3" s="47"/>
      <c r="N3" s="44" t="s">
        <v>29</v>
      </c>
      <c r="O3" s="65"/>
      <c r="P3" s="66"/>
      <c r="Q3" s="67" t="s">
        <v>19</v>
      </c>
      <c r="R3" s="68"/>
      <c r="S3" s="68"/>
      <c r="T3" s="68"/>
      <c r="U3" s="68"/>
      <c r="V3" s="68"/>
      <c r="W3" s="68"/>
      <c r="X3" s="68"/>
      <c r="Y3" s="69"/>
      <c r="Z3" s="67" t="s">
        <v>20</v>
      </c>
      <c r="AA3" s="68"/>
      <c r="AB3" s="68"/>
      <c r="AC3" s="68"/>
      <c r="AD3" s="68"/>
      <c r="AE3" s="68"/>
      <c r="AF3" s="68"/>
      <c r="AG3" s="68"/>
      <c r="AH3" s="69"/>
      <c r="AI3" s="67" t="s">
        <v>21</v>
      </c>
      <c r="AJ3" s="68"/>
      <c r="AK3" s="68"/>
      <c r="AL3" s="68"/>
      <c r="AM3" s="68"/>
      <c r="AN3" s="68"/>
      <c r="AO3" s="68"/>
      <c r="AP3" s="68"/>
      <c r="AQ3" s="69"/>
      <c r="AR3" s="67" t="s">
        <v>22</v>
      </c>
      <c r="AS3" s="68"/>
      <c r="AT3" s="68"/>
      <c r="AU3" s="68"/>
      <c r="AV3" s="68"/>
      <c r="AW3" s="68"/>
      <c r="AX3" s="68"/>
      <c r="AY3" s="68"/>
      <c r="AZ3" s="69"/>
      <c r="BA3" s="67" t="s">
        <v>23</v>
      </c>
      <c r="BB3" s="68"/>
      <c r="BC3" s="68"/>
      <c r="BD3" s="68"/>
      <c r="BE3" s="68"/>
      <c r="BF3" s="68"/>
      <c r="BG3" s="68"/>
      <c r="BH3" s="68"/>
      <c r="BI3" s="68"/>
      <c r="BJ3" s="48"/>
      <c r="BK3" s="46"/>
      <c r="BL3" s="46"/>
      <c r="BM3" s="47"/>
    </row>
    <row r="4" spans="1:66" s="8" customFormat="1" ht="29.25" customHeight="1" thickBot="1" x14ac:dyDescent="0.25">
      <c r="A4" s="58"/>
      <c r="B4" s="59"/>
      <c r="C4" s="59"/>
      <c r="D4" s="59"/>
      <c r="E4" s="59"/>
      <c r="F4" s="60"/>
      <c r="G4" s="48"/>
      <c r="H4" s="46"/>
      <c r="I4" s="46"/>
      <c r="J4" s="46"/>
      <c r="K4" s="46"/>
      <c r="L4" s="46"/>
      <c r="M4" s="47"/>
      <c r="N4" s="46">
        <v>8</v>
      </c>
      <c r="O4" s="46"/>
      <c r="P4" s="47"/>
      <c r="Q4" s="61">
        <v>9</v>
      </c>
      <c r="R4" s="44"/>
      <c r="S4" s="45"/>
      <c r="T4" s="43">
        <v>10</v>
      </c>
      <c r="U4" s="44"/>
      <c r="V4" s="45"/>
      <c r="W4" s="46">
        <v>11</v>
      </c>
      <c r="X4" s="46"/>
      <c r="Y4" s="47"/>
      <c r="Z4" s="48">
        <v>12</v>
      </c>
      <c r="AA4" s="46"/>
      <c r="AB4" s="46"/>
      <c r="AC4" s="43">
        <v>13</v>
      </c>
      <c r="AD4" s="44"/>
      <c r="AE4" s="45"/>
      <c r="AF4" s="46">
        <v>14</v>
      </c>
      <c r="AG4" s="46"/>
      <c r="AH4" s="47"/>
      <c r="AI4" s="48">
        <v>15</v>
      </c>
      <c r="AJ4" s="46"/>
      <c r="AK4" s="46"/>
      <c r="AL4" s="43">
        <v>16</v>
      </c>
      <c r="AM4" s="44"/>
      <c r="AN4" s="45"/>
      <c r="AO4" s="46">
        <v>17</v>
      </c>
      <c r="AP4" s="46"/>
      <c r="AQ4" s="47"/>
      <c r="AR4" s="48">
        <v>18</v>
      </c>
      <c r="AS4" s="46"/>
      <c r="AT4" s="46"/>
      <c r="AU4" s="43">
        <v>19</v>
      </c>
      <c r="AV4" s="44"/>
      <c r="AW4" s="45"/>
      <c r="AX4" s="46">
        <v>20</v>
      </c>
      <c r="AY4" s="46"/>
      <c r="AZ4" s="47"/>
      <c r="BA4" s="48">
        <v>21</v>
      </c>
      <c r="BB4" s="46"/>
      <c r="BC4" s="46"/>
      <c r="BD4" s="43">
        <v>22</v>
      </c>
      <c r="BE4" s="44"/>
      <c r="BF4" s="45"/>
      <c r="BG4" s="46">
        <v>23</v>
      </c>
      <c r="BH4" s="46"/>
      <c r="BI4" s="46"/>
      <c r="BJ4" s="48"/>
      <c r="BK4" s="46"/>
      <c r="BL4" s="46"/>
      <c r="BM4" s="47"/>
    </row>
    <row r="5" spans="1:66" s="6" customFormat="1" ht="76.5" x14ac:dyDescent="0.2">
      <c r="A5" s="9" t="s">
        <v>14</v>
      </c>
      <c r="B5" s="10" t="s">
        <v>15</v>
      </c>
      <c r="C5" s="11" t="s">
        <v>16</v>
      </c>
      <c r="D5" s="11" t="s">
        <v>17</v>
      </c>
      <c r="E5" s="11" t="s">
        <v>18</v>
      </c>
      <c r="F5" s="12" t="s">
        <v>43</v>
      </c>
      <c r="G5" s="9">
        <v>1</v>
      </c>
      <c r="H5" s="11">
        <v>2</v>
      </c>
      <c r="I5" s="11">
        <v>3</v>
      </c>
      <c r="J5" s="11">
        <v>4</v>
      </c>
      <c r="K5" s="11">
        <v>5</v>
      </c>
      <c r="L5" s="11">
        <v>6</v>
      </c>
      <c r="M5" s="12">
        <v>7</v>
      </c>
      <c r="N5" s="9" t="s">
        <v>1</v>
      </c>
      <c r="O5" s="11" t="s">
        <v>2</v>
      </c>
      <c r="P5" s="12" t="s">
        <v>0</v>
      </c>
      <c r="Q5" s="13" t="s">
        <v>44</v>
      </c>
      <c r="R5" s="14" t="s">
        <v>45</v>
      </c>
      <c r="S5" s="25" t="s">
        <v>46</v>
      </c>
      <c r="T5" s="27" t="s">
        <v>47</v>
      </c>
      <c r="U5" s="14" t="s">
        <v>48</v>
      </c>
      <c r="V5" s="25" t="s">
        <v>49</v>
      </c>
      <c r="W5" s="24" t="s">
        <v>50</v>
      </c>
      <c r="X5" s="14" t="s">
        <v>51</v>
      </c>
      <c r="Y5" s="15" t="s">
        <v>52</v>
      </c>
      <c r="Z5" s="13" t="s">
        <v>44</v>
      </c>
      <c r="AA5" s="14" t="s">
        <v>45</v>
      </c>
      <c r="AB5" s="29" t="s">
        <v>46</v>
      </c>
      <c r="AC5" s="27" t="s">
        <v>47</v>
      </c>
      <c r="AD5" s="14" t="s">
        <v>48</v>
      </c>
      <c r="AE5" s="25" t="s">
        <v>49</v>
      </c>
      <c r="AF5" s="24" t="s">
        <v>50</v>
      </c>
      <c r="AG5" s="14" t="s">
        <v>51</v>
      </c>
      <c r="AH5" s="15" t="s">
        <v>52</v>
      </c>
      <c r="AI5" s="13" t="s">
        <v>44</v>
      </c>
      <c r="AJ5" s="14" t="s">
        <v>45</v>
      </c>
      <c r="AK5" s="29" t="s">
        <v>46</v>
      </c>
      <c r="AL5" s="27" t="s">
        <v>47</v>
      </c>
      <c r="AM5" s="14" t="s">
        <v>48</v>
      </c>
      <c r="AN5" s="25" t="s">
        <v>49</v>
      </c>
      <c r="AO5" s="24" t="s">
        <v>50</v>
      </c>
      <c r="AP5" s="14" t="s">
        <v>51</v>
      </c>
      <c r="AQ5" s="15" t="s">
        <v>52</v>
      </c>
      <c r="AR5" s="13" t="s">
        <v>44</v>
      </c>
      <c r="AS5" s="14" t="s">
        <v>45</v>
      </c>
      <c r="AT5" s="29" t="s">
        <v>46</v>
      </c>
      <c r="AU5" s="27" t="s">
        <v>47</v>
      </c>
      <c r="AV5" s="14" t="s">
        <v>48</v>
      </c>
      <c r="AW5" s="25" t="s">
        <v>49</v>
      </c>
      <c r="AX5" s="24" t="s">
        <v>50</v>
      </c>
      <c r="AY5" s="14" t="s">
        <v>51</v>
      </c>
      <c r="AZ5" s="15" t="s">
        <v>52</v>
      </c>
      <c r="BA5" s="13" t="s">
        <v>44</v>
      </c>
      <c r="BB5" s="14" t="s">
        <v>45</v>
      </c>
      <c r="BC5" s="29" t="s">
        <v>46</v>
      </c>
      <c r="BD5" s="27" t="s">
        <v>47</v>
      </c>
      <c r="BE5" s="14" t="s">
        <v>48</v>
      </c>
      <c r="BF5" s="25" t="s">
        <v>49</v>
      </c>
      <c r="BG5" s="24" t="s">
        <v>50</v>
      </c>
      <c r="BH5" s="14" t="s">
        <v>51</v>
      </c>
      <c r="BI5" s="15" t="s">
        <v>52</v>
      </c>
      <c r="BJ5" s="9" t="s">
        <v>24</v>
      </c>
      <c r="BK5" s="11" t="s">
        <v>25</v>
      </c>
      <c r="BL5" s="11" t="s">
        <v>26</v>
      </c>
      <c r="BM5" s="12" t="s">
        <v>27</v>
      </c>
    </row>
    <row r="6" spans="1:66" s="20" customFormat="1" ht="33.75" customHeight="1" x14ac:dyDescent="0.25">
      <c r="A6" s="16">
        <v>1</v>
      </c>
      <c r="B6" s="38" t="s">
        <v>56</v>
      </c>
      <c r="C6" s="37" t="s">
        <v>57</v>
      </c>
      <c r="D6" s="37" t="s">
        <v>58</v>
      </c>
      <c r="E6" s="37" t="s">
        <v>3</v>
      </c>
      <c r="F6" s="39" t="s">
        <v>62</v>
      </c>
      <c r="G6" s="17">
        <v>0</v>
      </c>
      <c r="H6" s="18">
        <v>250</v>
      </c>
      <c r="I6" s="18">
        <v>0</v>
      </c>
      <c r="J6" s="18">
        <v>150</v>
      </c>
      <c r="K6" s="18">
        <v>45</v>
      </c>
      <c r="L6" s="18">
        <v>0</v>
      </c>
      <c r="M6" s="23">
        <f>SUM(G6:L6)</f>
        <v>445</v>
      </c>
      <c r="N6" s="17">
        <v>208</v>
      </c>
      <c r="O6" s="18">
        <v>17</v>
      </c>
      <c r="P6" s="19">
        <v>417.13</v>
      </c>
      <c r="Q6" s="17">
        <v>0</v>
      </c>
      <c r="R6" s="18">
        <v>0</v>
      </c>
      <c r="S6" s="26">
        <v>0</v>
      </c>
      <c r="T6" s="28">
        <v>0</v>
      </c>
      <c r="U6" s="18">
        <v>0</v>
      </c>
      <c r="V6" s="26">
        <v>0</v>
      </c>
      <c r="W6" s="22">
        <v>0</v>
      </c>
      <c r="X6" s="18">
        <v>0</v>
      </c>
      <c r="Y6" s="19">
        <v>0</v>
      </c>
      <c r="Z6" s="17">
        <v>0</v>
      </c>
      <c r="AA6" s="18">
        <v>0</v>
      </c>
      <c r="AB6" s="21">
        <v>0</v>
      </c>
      <c r="AC6" s="28">
        <v>0</v>
      </c>
      <c r="AD6" s="18">
        <v>0</v>
      </c>
      <c r="AE6" s="26">
        <v>0</v>
      </c>
      <c r="AF6" s="22">
        <v>0</v>
      </c>
      <c r="AG6" s="18">
        <v>0</v>
      </c>
      <c r="AH6" s="19">
        <v>0</v>
      </c>
      <c r="AI6" s="17">
        <v>0</v>
      </c>
      <c r="AJ6" s="18">
        <v>0</v>
      </c>
      <c r="AK6" s="21">
        <v>0</v>
      </c>
      <c r="AL6" s="28">
        <v>0</v>
      </c>
      <c r="AM6" s="18">
        <v>0</v>
      </c>
      <c r="AN6" s="26">
        <v>0</v>
      </c>
      <c r="AO6" s="22">
        <v>0</v>
      </c>
      <c r="AP6" s="18">
        <v>0</v>
      </c>
      <c r="AQ6" s="19">
        <v>0</v>
      </c>
      <c r="AR6" s="17">
        <v>0</v>
      </c>
      <c r="AS6" s="18">
        <v>0</v>
      </c>
      <c r="AT6" s="21">
        <v>0</v>
      </c>
      <c r="AU6" s="28">
        <v>0</v>
      </c>
      <c r="AV6" s="18">
        <v>0</v>
      </c>
      <c r="AW6" s="26">
        <v>0</v>
      </c>
      <c r="AX6" s="22">
        <v>0</v>
      </c>
      <c r="AY6" s="18">
        <v>0</v>
      </c>
      <c r="AZ6" s="19">
        <v>0</v>
      </c>
      <c r="BA6" s="17">
        <v>0</v>
      </c>
      <c r="BB6" s="18">
        <v>0</v>
      </c>
      <c r="BC6" s="21">
        <v>0</v>
      </c>
      <c r="BD6" s="28">
        <v>0</v>
      </c>
      <c r="BE6" s="18">
        <v>0</v>
      </c>
      <c r="BF6" s="26">
        <v>0</v>
      </c>
      <c r="BG6" s="22">
        <v>66</v>
      </c>
      <c r="BH6" s="18">
        <v>7</v>
      </c>
      <c r="BI6" s="19">
        <v>397.4</v>
      </c>
      <c r="BJ6" s="40">
        <v>800</v>
      </c>
      <c r="BK6" s="41">
        <v>445</v>
      </c>
      <c r="BL6" s="41">
        <v>520</v>
      </c>
      <c r="BM6" s="42">
        <f>SUM(BJ6:BL6)</f>
        <v>1765</v>
      </c>
    </row>
    <row r="7" spans="1:66" s="20" customFormat="1" ht="33.75" customHeight="1" x14ac:dyDescent="0.25">
      <c r="A7" s="16">
        <v>2</v>
      </c>
      <c r="B7" s="38" t="s">
        <v>55</v>
      </c>
      <c r="C7" s="37" t="s">
        <v>4</v>
      </c>
      <c r="D7" s="37" t="s">
        <v>5</v>
      </c>
      <c r="E7" s="37" t="s">
        <v>6</v>
      </c>
      <c r="F7" s="39" t="s">
        <v>63</v>
      </c>
      <c r="G7" s="17">
        <v>0</v>
      </c>
      <c r="H7" s="18">
        <v>250</v>
      </c>
      <c r="I7" s="18">
        <v>0</v>
      </c>
      <c r="J7" s="18">
        <v>50</v>
      </c>
      <c r="K7" s="18">
        <v>45</v>
      </c>
      <c r="L7" s="18">
        <v>0</v>
      </c>
      <c r="M7" s="23">
        <f>SUM(G7:L7)</f>
        <v>345</v>
      </c>
      <c r="N7" s="17">
        <v>56</v>
      </c>
      <c r="O7" s="18">
        <v>0</v>
      </c>
      <c r="P7" s="19">
        <v>112</v>
      </c>
      <c r="Q7" s="17">
        <v>0</v>
      </c>
      <c r="R7" s="18">
        <v>0</v>
      </c>
      <c r="S7" s="26">
        <v>0</v>
      </c>
      <c r="T7" s="28">
        <v>0</v>
      </c>
      <c r="U7" s="18">
        <v>0</v>
      </c>
      <c r="V7" s="26">
        <v>0</v>
      </c>
      <c r="W7" s="22">
        <v>0</v>
      </c>
      <c r="X7" s="18">
        <v>0</v>
      </c>
      <c r="Y7" s="19">
        <v>0</v>
      </c>
      <c r="Z7" s="17">
        <v>0</v>
      </c>
      <c r="AA7" s="18">
        <v>0</v>
      </c>
      <c r="AB7" s="21">
        <v>0</v>
      </c>
      <c r="AC7" s="28">
        <v>55</v>
      </c>
      <c r="AD7" s="18">
        <v>0</v>
      </c>
      <c r="AE7" s="26">
        <v>209.55</v>
      </c>
      <c r="AF7" s="22">
        <v>0</v>
      </c>
      <c r="AG7" s="18">
        <v>0</v>
      </c>
      <c r="AH7" s="19">
        <v>0</v>
      </c>
      <c r="AI7" s="17">
        <v>0</v>
      </c>
      <c r="AJ7" s="18">
        <v>0</v>
      </c>
      <c r="AK7" s="21">
        <v>0</v>
      </c>
      <c r="AL7" s="28">
        <v>13</v>
      </c>
      <c r="AM7" s="18">
        <v>3</v>
      </c>
      <c r="AN7" s="26">
        <v>55.68</v>
      </c>
      <c r="AO7" s="22">
        <v>0</v>
      </c>
      <c r="AP7" s="18">
        <v>0</v>
      </c>
      <c r="AQ7" s="19">
        <v>0</v>
      </c>
      <c r="AR7" s="17">
        <v>0</v>
      </c>
      <c r="AS7" s="18">
        <v>0</v>
      </c>
      <c r="AT7" s="21">
        <v>0</v>
      </c>
      <c r="AU7" s="28">
        <v>0</v>
      </c>
      <c r="AV7" s="18">
        <v>0</v>
      </c>
      <c r="AW7" s="26">
        <v>0</v>
      </c>
      <c r="AX7" s="22">
        <v>0</v>
      </c>
      <c r="AY7" s="18">
        <v>0</v>
      </c>
      <c r="AZ7" s="19">
        <v>0</v>
      </c>
      <c r="BA7" s="17">
        <v>0</v>
      </c>
      <c r="BB7" s="18">
        <v>0</v>
      </c>
      <c r="BC7" s="21">
        <v>0</v>
      </c>
      <c r="BD7" s="28">
        <v>175</v>
      </c>
      <c r="BE7" s="18">
        <v>0</v>
      </c>
      <c r="BF7" s="26">
        <v>897.75</v>
      </c>
      <c r="BG7" s="22">
        <v>0</v>
      </c>
      <c r="BH7" s="18">
        <v>0</v>
      </c>
      <c r="BI7" s="19">
        <v>0</v>
      </c>
      <c r="BJ7" s="40">
        <v>800</v>
      </c>
      <c r="BK7" s="41">
        <v>345</v>
      </c>
      <c r="BL7" s="41">
        <v>533.33000000000004</v>
      </c>
      <c r="BM7" s="42">
        <f>SUM(BJ7:BL7)</f>
        <v>1678.33</v>
      </c>
    </row>
    <row r="8" spans="1:66" s="20" customFormat="1" ht="33.75" customHeight="1" x14ac:dyDescent="0.25">
      <c r="A8" s="16">
        <v>3</v>
      </c>
      <c r="B8" s="38" t="s">
        <v>60</v>
      </c>
      <c r="C8" s="37" t="s">
        <v>12</v>
      </c>
      <c r="D8" s="37" t="s">
        <v>3</v>
      </c>
      <c r="E8" s="37" t="s">
        <v>7</v>
      </c>
      <c r="F8" s="39" t="s">
        <v>65</v>
      </c>
      <c r="G8" s="17">
        <v>0</v>
      </c>
      <c r="H8" s="18">
        <v>250</v>
      </c>
      <c r="I8" s="18">
        <v>100</v>
      </c>
      <c r="J8" s="18">
        <v>0</v>
      </c>
      <c r="K8" s="18">
        <v>45</v>
      </c>
      <c r="L8" s="18">
        <v>35</v>
      </c>
      <c r="M8" s="23">
        <f>SUM(G8:L8)</f>
        <v>430</v>
      </c>
      <c r="N8" s="17">
        <v>25</v>
      </c>
      <c r="O8" s="18">
        <v>28</v>
      </c>
      <c r="P8" s="19">
        <v>51.87</v>
      </c>
      <c r="Q8" s="17">
        <v>83</v>
      </c>
      <c r="R8" s="18">
        <v>6</v>
      </c>
      <c r="S8" s="26">
        <v>208</v>
      </c>
      <c r="T8" s="28">
        <v>0</v>
      </c>
      <c r="U8" s="18">
        <v>0</v>
      </c>
      <c r="V8" s="26">
        <v>0</v>
      </c>
      <c r="W8" s="22">
        <v>0</v>
      </c>
      <c r="X8" s="18">
        <v>0</v>
      </c>
      <c r="Y8" s="19">
        <v>0</v>
      </c>
      <c r="Z8" s="17">
        <v>162</v>
      </c>
      <c r="AA8" s="18">
        <v>59</v>
      </c>
      <c r="AB8" s="21">
        <v>482.06</v>
      </c>
      <c r="AC8" s="28">
        <v>0</v>
      </c>
      <c r="AD8" s="18">
        <v>0</v>
      </c>
      <c r="AE8" s="26">
        <v>0</v>
      </c>
      <c r="AF8" s="22">
        <v>0</v>
      </c>
      <c r="AG8" s="18">
        <v>0</v>
      </c>
      <c r="AH8" s="19">
        <v>0</v>
      </c>
      <c r="AI8" s="17">
        <v>65</v>
      </c>
      <c r="AJ8" s="18">
        <v>14</v>
      </c>
      <c r="AK8" s="21">
        <v>221.28</v>
      </c>
      <c r="AL8" s="28">
        <v>51</v>
      </c>
      <c r="AM8" s="18">
        <v>51</v>
      </c>
      <c r="AN8" s="26">
        <v>223.98</v>
      </c>
      <c r="AO8" s="22">
        <v>0</v>
      </c>
      <c r="AP8" s="18">
        <v>0</v>
      </c>
      <c r="AQ8" s="19">
        <v>0</v>
      </c>
      <c r="AR8" s="17">
        <v>0</v>
      </c>
      <c r="AS8" s="18">
        <v>0</v>
      </c>
      <c r="AT8" s="21">
        <v>0</v>
      </c>
      <c r="AU8" s="28">
        <v>0</v>
      </c>
      <c r="AV8" s="18">
        <v>0</v>
      </c>
      <c r="AW8" s="26">
        <v>0</v>
      </c>
      <c r="AX8" s="22">
        <v>0</v>
      </c>
      <c r="AY8" s="18">
        <v>0</v>
      </c>
      <c r="AZ8" s="19">
        <v>0</v>
      </c>
      <c r="BA8" s="17">
        <v>0</v>
      </c>
      <c r="BB8" s="18">
        <v>0</v>
      </c>
      <c r="BC8" s="21">
        <v>0</v>
      </c>
      <c r="BD8" s="28">
        <v>0</v>
      </c>
      <c r="BE8" s="18">
        <v>0</v>
      </c>
      <c r="BF8" s="26">
        <v>0</v>
      </c>
      <c r="BG8" s="22">
        <v>0</v>
      </c>
      <c r="BH8" s="18">
        <v>0</v>
      </c>
      <c r="BI8" s="19">
        <v>0</v>
      </c>
      <c r="BJ8" s="40">
        <v>800</v>
      </c>
      <c r="BK8" s="41">
        <v>430</v>
      </c>
      <c r="BL8" s="41">
        <v>435.56</v>
      </c>
      <c r="BM8" s="42">
        <f>SUM(BJ8:BL8)</f>
        <v>1665.56</v>
      </c>
    </row>
    <row r="9" spans="1:66" s="20" customFormat="1" ht="33.75" customHeight="1" x14ac:dyDescent="0.25">
      <c r="A9" s="16">
        <v>4</v>
      </c>
      <c r="B9" s="38" t="s">
        <v>61</v>
      </c>
      <c r="C9" s="37" t="s">
        <v>13</v>
      </c>
      <c r="D9" s="37" t="s">
        <v>11</v>
      </c>
      <c r="E9" s="37" t="s">
        <v>10</v>
      </c>
      <c r="F9" s="39" t="s">
        <v>64</v>
      </c>
      <c r="G9" s="17">
        <v>0</v>
      </c>
      <c r="H9" s="18">
        <v>250</v>
      </c>
      <c r="I9" s="18">
        <v>0</v>
      </c>
      <c r="J9" s="18">
        <v>0</v>
      </c>
      <c r="K9" s="18">
        <v>45</v>
      </c>
      <c r="L9" s="18">
        <v>0</v>
      </c>
      <c r="M9" s="23">
        <f>SUM(G9:L9)</f>
        <v>295</v>
      </c>
      <c r="N9" s="17">
        <v>200</v>
      </c>
      <c r="O9" s="18">
        <v>17</v>
      </c>
      <c r="P9" s="19">
        <v>401.13</v>
      </c>
      <c r="Q9" s="17">
        <v>0</v>
      </c>
      <c r="R9" s="18">
        <v>0</v>
      </c>
      <c r="S9" s="26">
        <v>0</v>
      </c>
      <c r="T9" s="28">
        <v>59</v>
      </c>
      <c r="U9" s="18">
        <v>21</v>
      </c>
      <c r="V9" s="26">
        <v>201.79</v>
      </c>
      <c r="W9" s="22">
        <v>0</v>
      </c>
      <c r="X9" s="18">
        <v>0</v>
      </c>
      <c r="Y9" s="19">
        <v>0</v>
      </c>
      <c r="Z9" s="17">
        <v>0</v>
      </c>
      <c r="AA9" s="18">
        <v>0</v>
      </c>
      <c r="AB9" s="21">
        <v>0</v>
      </c>
      <c r="AC9" s="28">
        <v>18</v>
      </c>
      <c r="AD9" s="18">
        <v>19</v>
      </c>
      <c r="AE9" s="26">
        <v>70.989999999999995</v>
      </c>
      <c r="AF9" s="22">
        <v>0</v>
      </c>
      <c r="AG9" s="18">
        <v>0</v>
      </c>
      <c r="AH9" s="19">
        <v>0</v>
      </c>
      <c r="AI9" s="17">
        <v>0</v>
      </c>
      <c r="AJ9" s="18">
        <v>0</v>
      </c>
      <c r="AK9" s="21">
        <v>0</v>
      </c>
      <c r="AL9" s="28">
        <v>0</v>
      </c>
      <c r="AM9" s="18">
        <v>0</v>
      </c>
      <c r="AN9" s="26">
        <v>0</v>
      </c>
      <c r="AO9" s="22">
        <v>0</v>
      </c>
      <c r="AP9" s="18">
        <v>0</v>
      </c>
      <c r="AQ9" s="19">
        <v>0</v>
      </c>
      <c r="AR9" s="17">
        <v>0</v>
      </c>
      <c r="AS9" s="18">
        <v>0</v>
      </c>
      <c r="AT9" s="21">
        <v>0</v>
      </c>
      <c r="AU9" s="28">
        <v>19</v>
      </c>
      <c r="AV9" s="18">
        <v>1</v>
      </c>
      <c r="AW9" s="26">
        <v>89.27</v>
      </c>
      <c r="AX9" s="22">
        <v>0</v>
      </c>
      <c r="AY9" s="18">
        <v>0</v>
      </c>
      <c r="AZ9" s="19">
        <v>0</v>
      </c>
      <c r="BA9" s="17">
        <v>0</v>
      </c>
      <c r="BB9" s="18">
        <v>0</v>
      </c>
      <c r="BC9" s="21">
        <v>0</v>
      </c>
      <c r="BD9" s="28">
        <v>0</v>
      </c>
      <c r="BE9" s="18">
        <v>0</v>
      </c>
      <c r="BF9" s="26">
        <v>0</v>
      </c>
      <c r="BG9" s="22">
        <v>0</v>
      </c>
      <c r="BH9" s="18">
        <v>0</v>
      </c>
      <c r="BI9" s="19">
        <v>0</v>
      </c>
      <c r="BJ9" s="40">
        <v>763.18</v>
      </c>
      <c r="BK9" s="41">
        <v>295</v>
      </c>
      <c r="BL9" s="41">
        <v>373.33</v>
      </c>
      <c r="BM9" s="42">
        <f>SUM(BJ9:BL9)</f>
        <v>1431.5099999999998</v>
      </c>
    </row>
    <row r="10" spans="1:66" s="20" customFormat="1" ht="33.75" customHeight="1" x14ac:dyDescent="0.25">
      <c r="A10" s="16">
        <v>5</v>
      </c>
      <c r="B10" s="38" t="s">
        <v>59</v>
      </c>
      <c r="C10" s="37" t="s">
        <v>8</v>
      </c>
      <c r="D10" s="37" t="s">
        <v>9</v>
      </c>
      <c r="E10" s="37" t="s">
        <v>3</v>
      </c>
      <c r="F10" s="39" t="s">
        <v>64</v>
      </c>
      <c r="G10" s="17">
        <v>0</v>
      </c>
      <c r="H10" s="18">
        <v>250</v>
      </c>
      <c r="I10" s="18">
        <v>0</v>
      </c>
      <c r="J10" s="18">
        <v>0</v>
      </c>
      <c r="K10" s="18">
        <v>0</v>
      </c>
      <c r="L10" s="18">
        <v>0</v>
      </c>
      <c r="M10" s="23">
        <f>SUM(G10:L10)</f>
        <v>250</v>
      </c>
      <c r="N10" s="17">
        <v>187</v>
      </c>
      <c r="O10" s="18">
        <v>0</v>
      </c>
      <c r="P10" s="19">
        <v>374</v>
      </c>
      <c r="Q10" s="17">
        <v>0</v>
      </c>
      <c r="R10" s="18">
        <v>0</v>
      </c>
      <c r="S10" s="26">
        <v>0</v>
      </c>
      <c r="T10" s="28">
        <v>21</v>
      </c>
      <c r="U10" s="18">
        <v>25</v>
      </c>
      <c r="V10" s="26">
        <v>73.8</v>
      </c>
      <c r="W10" s="22">
        <v>0</v>
      </c>
      <c r="X10" s="18">
        <v>0</v>
      </c>
      <c r="Y10" s="19">
        <v>0</v>
      </c>
      <c r="Z10" s="17">
        <v>0</v>
      </c>
      <c r="AA10" s="18">
        <v>0</v>
      </c>
      <c r="AB10" s="21">
        <v>0</v>
      </c>
      <c r="AC10" s="28">
        <v>0</v>
      </c>
      <c r="AD10" s="18">
        <v>0</v>
      </c>
      <c r="AE10" s="26">
        <v>0</v>
      </c>
      <c r="AF10" s="22">
        <v>0</v>
      </c>
      <c r="AG10" s="18">
        <v>0</v>
      </c>
      <c r="AH10" s="19">
        <v>0</v>
      </c>
      <c r="AI10" s="17">
        <v>0</v>
      </c>
      <c r="AJ10" s="18">
        <v>0</v>
      </c>
      <c r="AK10" s="21">
        <v>0</v>
      </c>
      <c r="AL10" s="28">
        <v>0</v>
      </c>
      <c r="AM10" s="18">
        <v>0</v>
      </c>
      <c r="AN10" s="26">
        <v>0</v>
      </c>
      <c r="AO10" s="22">
        <v>0</v>
      </c>
      <c r="AP10" s="18">
        <v>0</v>
      </c>
      <c r="AQ10" s="19">
        <v>0</v>
      </c>
      <c r="AR10" s="17">
        <v>0</v>
      </c>
      <c r="AS10" s="18">
        <v>0</v>
      </c>
      <c r="AT10" s="21">
        <v>0</v>
      </c>
      <c r="AU10" s="28">
        <v>0</v>
      </c>
      <c r="AV10" s="18">
        <v>0</v>
      </c>
      <c r="AW10" s="26">
        <v>0</v>
      </c>
      <c r="AX10" s="22">
        <v>0</v>
      </c>
      <c r="AY10" s="18">
        <v>0</v>
      </c>
      <c r="AZ10" s="19">
        <v>0</v>
      </c>
      <c r="BA10" s="17">
        <v>0</v>
      </c>
      <c r="BB10" s="18">
        <v>0</v>
      </c>
      <c r="BC10" s="21">
        <v>0</v>
      </c>
      <c r="BD10" s="28">
        <v>0</v>
      </c>
      <c r="BE10" s="18">
        <v>0</v>
      </c>
      <c r="BF10" s="26">
        <v>0</v>
      </c>
      <c r="BG10" s="22">
        <v>0</v>
      </c>
      <c r="BH10" s="18">
        <v>0</v>
      </c>
      <c r="BI10" s="19">
        <v>0</v>
      </c>
      <c r="BJ10" s="40">
        <v>447.8</v>
      </c>
      <c r="BK10" s="41">
        <v>250</v>
      </c>
      <c r="BL10" s="41">
        <v>506.67</v>
      </c>
      <c r="BM10" s="42">
        <f>SUM(BJ10:BL10)</f>
        <v>1204.47</v>
      </c>
    </row>
    <row r="11" spans="1:66" s="20" customFormat="1" ht="33" customHeight="1" x14ac:dyDescent="0.25">
      <c r="A11" s="31"/>
      <c r="B11" s="30"/>
      <c r="C11" s="2"/>
      <c r="D11"/>
      <c r="E11"/>
      <c r="F11" s="32"/>
      <c r="G11" s="33"/>
      <c r="H11" s="33"/>
      <c r="I11" s="33"/>
      <c r="J11" s="33"/>
      <c r="K11" s="33"/>
      <c r="L11" s="33"/>
      <c r="M11" s="34"/>
      <c r="N11" s="33"/>
      <c r="O11" s="33"/>
      <c r="P11" s="35"/>
      <c r="Q11" s="33"/>
      <c r="R11" s="33"/>
      <c r="S11" s="35"/>
      <c r="T11" s="33"/>
      <c r="U11" s="33"/>
      <c r="V11" s="35"/>
      <c r="W11" s="33"/>
      <c r="X11" s="33"/>
      <c r="Y11" s="35"/>
      <c r="Z11" s="33"/>
      <c r="AA11" s="33"/>
      <c r="AB11" s="35"/>
      <c r="AC11" s="33"/>
      <c r="AD11" s="33"/>
      <c r="AE11" s="35"/>
      <c r="AF11" s="33"/>
      <c r="AG11" s="33"/>
      <c r="AH11" s="35"/>
      <c r="AI11" s="33"/>
      <c r="AJ11" s="33"/>
      <c r="AK11" s="35"/>
      <c r="AL11" s="33"/>
      <c r="AM11" s="33"/>
      <c r="AN11" s="35"/>
      <c r="AO11" s="33"/>
      <c r="AP11" s="33"/>
      <c r="AQ11" s="35"/>
      <c r="AR11" s="33"/>
      <c r="AS11" s="33"/>
      <c r="AT11" s="35"/>
      <c r="AU11" s="33"/>
      <c r="AV11" s="33"/>
      <c r="AW11" s="35"/>
      <c r="AX11" s="33"/>
      <c r="AY11" s="33"/>
      <c r="AZ11" s="35"/>
      <c r="BA11" s="33"/>
      <c r="BB11" s="33"/>
      <c r="BC11" s="35"/>
      <c r="BD11" s="33"/>
      <c r="BE11" s="33"/>
      <c r="BF11" s="35"/>
      <c r="BG11" s="33"/>
      <c r="BH11" s="33"/>
      <c r="BI11" s="35"/>
      <c r="BJ11" s="36"/>
      <c r="BK11" s="36"/>
      <c r="BL11" s="36"/>
      <c r="BM11" s="36"/>
    </row>
    <row r="12" spans="1:66" s="1" customFormat="1" x14ac:dyDescent="0.25">
      <c r="A12" s="4" t="s">
        <v>30</v>
      </c>
      <c r="D12" s="2"/>
      <c r="E12" s="2"/>
      <c r="F12" s="2"/>
      <c r="BA12" s="3"/>
      <c r="BB12" s="3"/>
      <c r="BC12" s="3"/>
      <c r="BD12" s="3"/>
      <c r="BE12" s="3"/>
      <c r="BF12" s="3"/>
      <c r="BG12" s="3"/>
      <c r="BH12" s="3"/>
      <c r="BI12" s="3"/>
      <c r="BN12" s="2"/>
    </row>
    <row r="13" spans="1:66" s="1" customFormat="1" x14ac:dyDescent="0.25">
      <c r="A13" s="4" t="s">
        <v>33</v>
      </c>
      <c r="D13" s="2"/>
      <c r="E13" s="2"/>
      <c r="F13" s="2"/>
      <c r="BA13" s="3"/>
      <c r="BB13" s="3"/>
      <c r="BC13" s="3"/>
      <c r="BD13" s="3"/>
      <c r="BE13" s="3"/>
      <c r="BF13" s="3"/>
      <c r="BG13" s="3"/>
      <c r="BH13" s="3"/>
      <c r="BI13" s="3"/>
      <c r="BN13" s="2"/>
    </row>
    <row r="14" spans="1:66" s="1" customFormat="1" x14ac:dyDescent="0.25">
      <c r="A14" s="4" t="s">
        <v>34</v>
      </c>
      <c r="D14" s="2"/>
      <c r="E14" s="2"/>
      <c r="F14" s="2"/>
      <c r="BA14" s="3"/>
      <c r="BB14" s="3"/>
      <c r="BC14" s="3"/>
      <c r="BD14" s="3"/>
      <c r="BE14" s="3"/>
      <c r="BF14" s="3"/>
      <c r="BG14" s="3"/>
      <c r="BH14" s="3"/>
      <c r="BI14" s="3"/>
      <c r="BN14" s="2"/>
    </row>
    <row r="15" spans="1:66" s="1" customFormat="1" x14ac:dyDescent="0.25">
      <c r="A15" s="4" t="s">
        <v>31</v>
      </c>
      <c r="D15" s="2"/>
      <c r="E15" s="2"/>
      <c r="F15" s="2"/>
      <c r="BA15" s="3"/>
      <c r="BB15" s="3"/>
      <c r="BC15" s="3"/>
      <c r="BD15" s="3"/>
      <c r="BE15" s="3"/>
      <c r="BF15" s="3"/>
      <c r="BG15" s="3"/>
      <c r="BH15" s="3"/>
      <c r="BI15" s="3"/>
      <c r="BN15" s="2"/>
    </row>
    <row r="16" spans="1:66" s="1" customFormat="1" x14ac:dyDescent="0.25">
      <c r="A16" s="4" t="s">
        <v>35</v>
      </c>
      <c r="D16" s="2"/>
      <c r="E16" s="2"/>
      <c r="F16" s="2"/>
      <c r="BA16" s="3"/>
      <c r="BB16" s="3"/>
      <c r="BC16" s="3"/>
      <c r="BD16" s="3"/>
      <c r="BE16" s="3"/>
      <c r="BF16" s="3"/>
      <c r="BG16" s="3"/>
      <c r="BH16" s="3"/>
      <c r="BI16" s="3"/>
      <c r="BN16" s="2"/>
    </row>
    <row r="17" spans="1:66" s="1" customFormat="1" x14ac:dyDescent="0.25">
      <c r="A17" s="4" t="s">
        <v>36</v>
      </c>
      <c r="C17" s="2"/>
      <c r="D17" s="2"/>
      <c r="E17" s="2"/>
      <c r="BA17" s="3"/>
      <c r="BB17" s="3"/>
      <c r="BC17" s="3"/>
      <c r="BD17" s="3"/>
      <c r="BE17" s="3"/>
      <c r="BF17" s="3"/>
      <c r="BG17" s="3"/>
      <c r="BH17" s="3"/>
      <c r="BI17" s="3"/>
      <c r="BN17" s="2"/>
    </row>
    <row r="18" spans="1:66" s="1" customFormat="1" x14ac:dyDescent="0.25">
      <c r="A18" s="4" t="s">
        <v>37</v>
      </c>
      <c r="C18" s="2"/>
      <c r="D18" s="2"/>
      <c r="E18" s="2"/>
      <c r="BA18" s="3"/>
      <c r="BB18" s="3"/>
      <c r="BC18" s="3"/>
      <c r="BD18" s="3"/>
      <c r="BE18" s="3"/>
      <c r="BF18" s="3"/>
      <c r="BG18" s="3"/>
      <c r="BH18" s="3"/>
      <c r="BI18" s="3"/>
      <c r="BN18" s="2"/>
    </row>
    <row r="19" spans="1:66" s="1" customFormat="1" x14ac:dyDescent="0.25">
      <c r="A19" s="4" t="s">
        <v>32</v>
      </c>
      <c r="C19" s="2"/>
      <c r="D19" s="2"/>
      <c r="E19" s="2"/>
      <c r="BA19" s="3"/>
      <c r="BB19" s="3"/>
      <c r="BC19" s="3"/>
      <c r="BD19" s="3"/>
      <c r="BE19" s="3"/>
      <c r="BF19" s="3"/>
      <c r="BG19" s="3"/>
      <c r="BH19" s="3"/>
      <c r="BI19" s="3"/>
      <c r="BN19" s="2"/>
    </row>
    <row r="20" spans="1:66" s="1" customFormat="1" x14ac:dyDescent="0.25">
      <c r="A20" s="5" t="s">
        <v>38</v>
      </c>
      <c r="C20" s="2"/>
      <c r="D20" s="2"/>
      <c r="E20" s="2"/>
      <c r="BA20" s="3"/>
      <c r="BB20" s="3"/>
      <c r="BC20" s="3"/>
      <c r="BD20" s="3"/>
      <c r="BE20" s="3"/>
      <c r="BF20" s="3"/>
      <c r="BG20" s="3"/>
      <c r="BH20" s="3"/>
      <c r="BI20" s="3"/>
      <c r="BN20" s="2"/>
    </row>
    <row r="21" spans="1:66" s="1" customFormat="1" x14ac:dyDescent="0.25">
      <c r="A21" s="5" t="s">
        <v>39</v>
      </c>
      <c r="C21" s="2"/>
      <c r="D21" s="2"/>
      <c r="E21" s="2"/>
      <c r="BA21" s="3"/>
      <c r="BB21" s="3"/>
      <c r="BC21" s="3"/>
      <c r="BD21" s="3"/>
      <c r="BE21" s="3"/>
      <c r="BF21" s="3"/>
      <c r="BG21" s="3"/>
      <c r="BH21" s="3"/>
      <c r="BI21" s="3"/>
      <c r="BN21" s="2"/>
    </row>
    <row r="22" spans="1:66" s="1" customFormat="1" x14ac:dyDescent="0.25">
      <c r="A22" s="5" t="s">
        <v>40</v>
      </c>
      <c r="C22" s="2"/>
      <c r="D22" s="2"/>
      <c r="E22" s="2"/>
      <c r="BA22" s="3"/>
      <c r="BB22" s="3"/>
      <c r="BC22" s="3"/>
      <c r="BD22" s="3"/>
      <c r="BE22" s="3"/>
      <c r="BF22" s="3"/>
      <c r="BG22" s="3"/>
      <c r="BH22" s="3"/>
      <c r="BI22" s="3"/>
      <c r="BN22" s="2"/>
    </row>
    <row r="23" spans="1:66" s="1" customFormat="1" x14ac:dyDescent="0.25">
      <c r="A23" s="5" t="s">
        <v>41</v>
      </c>
      <c r="C23" s="2"/>
      <c r="D23" s="2"/>
      <c r="E23" s="2"/>
      <c r="BA23" s="3"/>
      <c r="BB23" s="3"/>
      <c r="BC23" s="3"/>
      <c r="BD23" s="3"/>
      <c r="BE23" s="3"/>
      <c r="BF23" s="3"/>
      <c r="BG23" s="3"/>
      <c r="BH23" s="3"/>
      <c r="BI23" s="3"/>
      <c r="BN23" s="2"/>
    </row>
    <row r="24" spans="1:66" s="1" customFormat="1" x14ac:dyDescent="0.25">
      <c r="A24" s="5" t="s">
        <v>42</v>
      </c>
      <c r="C24" s="2"/>
      <c r="D24" s="2"/>
      <c r="E24" s="2"/>
      <c r="BA24" s="3"/>
      <c r="BB24" s="3"/>
      <c r="BC24" s="3"/>
      <c r="BD24" s="3"/>
      <c r="BE24" s="3"/>
      <c r="BF24" s="3"/>
      <c r="BG24" s="3"/>
      <c r="BH24" s="3"/>
      <c r="BI24" s="3"/>
      <c r="BN24" s="2"/>
    </row>
  </sheetData>
  <sortState ref="A6:BM10">
    <sortCondition descending="1" ref="BM6:BM10"/>
  </sortState>
  <mergeCells count="27">
    <mergeCell ref="A1:BM1"/>
    <mergeCell ref="A2:F4"/>
    <mergeCell ref="G2:M4"/>
    <mergeCell ref="N2:BI2"/>
    <mergeCell ref="BJ2:BM4"/>
    <mergeCell ref="N3:P3"/>
    <mergeCell ref="Q3:Y3"/>
    <mergeCell ref="Z3:AH3"/>
    <mergeCell ref="AI3:AQ3"/>
    <mergeCell ref="AR3:AZ3"/>
    <mergeCell ref="BA3:BI3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BG4:BI4"/>
    <mergeCell ref="AO4:AQ4"/>
    <mergeCell ref="AR4:AT4"/>
    <mergeCell ref="AU4:AW4"/>
    <mergeCell ref="AX4:AZ4"/>
    <mergeCell ref="BA4:BC4"/>
    <mergeCell ref="BD4:BF4"/>
  </mergeCells>
  <pageMargins left="0.22" right="0.17" top="0.75" bottom="0.75" header="0.3" footer="0.3"/>
  <pageSetup paperSize="8" scale="3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ΠΡΟΕΔΡΟΣ ΣΙΟΙΚ. ΣΥΜ  ΚΩΔ. 201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Dede Sofia</cp:lastModifiedBy>
  <cp:lastPrinted>2026-04-29T11:32:33Z</cp:lastPrinted>
  <dcterms:created xsi:type="dcterms:W3CDTF">2025-10-23T06:38:59Z</dcterms:created>
  <dcterms:modified xsi:type="dcterms:W3CDTF">2026-05-11T10:58:07Z</dcterms:modified>
</cp:coreProperties>
</file>